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1" l="1"/>
  <c r="H5" i="1"/>
  <c r="H8" i="1"/>
  <c r="H9" i="1" s="1"/>
  <c r="H6" i="1" l="1"/>
  <c r="H11" i="1" s="1"/>
  <c r="G15" i="1" l="1"/>
  <c r="G17" i="1"/>
</calcChain>
</file>

<file path=xl/sharedStrings.xml><?xml version="1.0" encoding="utf-8"?>
<sst xmlns="http://schemas.openxmlformats.org/spreadsheetml/2006/main" count="34" uniqueCount="25">
  <si>
    <t>Celle da compilare</t>
  </si>
  <si>
    <t>→</t>
  </si>
  <si>
    <t>Descrizione</t>
  </si>
  <si>
    <t>1</t>
  </si>
  <si>
    <t>A</t>
  </si>
  <si>
    <t>B</t>
  </si>
  <si>
    <t>Base d'asta A</t>
  </si>
  <si>
    <t>Base d'asta B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</si>
  <si>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</si>
  <si>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</si>
  <si>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</si>
  <si>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</si>
  <si>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</si>
  <si>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</si>
  <si>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</si>
  <si>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</si>
  <si>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</si>
  <si>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Google Maps API for Business (Maps API Premier - internal facing websites, 500K annual pageview)</t>
  </si>
  <si>
    <t>MA4W-INT-500K</t>
  </si>
  <si>
    <t>MA4W-EXT-1M</t>
  </si>
  <si>
    <t>Google Maps API for Business (Maps API Premier - public facing websites, 1M annual pageview)</t>
  </si>
  <si>
    <t>Totale (€)</t>
  </si>
  <si>
    <t>MA4W-GMAPS-CORE-SERVICES</t>
  </si>
  <si>
    <t xml:space="preserve">Google Maps API Platform
(N. chiamate: 2.500.000) </t>
  </si>
  <si>
    <t>RDO MEPA  n. 2293234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</si>
</sst>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0" borderId="0" xfId="1" applyFont="1" applyFill="1" applyBorder="1" applyAlignment="1" applyProtection="1">
      <alignment horizontal="center" vertical="center"/>
    </xf>
    <xf numFmtId="49" fontId="15" fillId="4" borderId="6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49" fontId="15" fillId="4" borderId="9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164" fontId="17" fillId="0" borderId="6" xfId="0" applyNumberFormat="1" applyFont="1" applyBorder="1" applyAlignment="1" applyProtection="1">
      <alignment horizontal="center" vertical="center" wrapText="1"/>
      <protection locked="0"/>
    </xf>
    <xf numFmtId="164" fontId="17" fillId="0" borderId="15" xfId="0" applyNumberFormat="1" applyFont="1" applyBorder="1" applyAlignment="1" applyProtection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49" fontId="15" fillId="4" borderId="18" xfId="0" applyNumberFormat="1" applyFont="1" applyFill="1" applyBorder="1" applyAlignment="1">
      <alignment horizontal="center" vertical="center" wrapText="1"/>
    </xf>
    <xf numFmtId="164" fontId="17" fillId="0" borderId="18" xfId="0" applyNumberFormat="1" applyFont="1" applyBorder="1" applyAlignment="1" applyProtection="1">
      <alignment horizontal="center" vertical="center" wrapText="1"/>
      <protection locked="0"/>
    </xf>
    <xf numFmtId="164" fontId="17" fillId="0" borderId="19" xfId="0" applyNumberFormat="1" applyFont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4" borderId="0" xfId="0" applyFill="1" applyBorder="1"/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164" fontId="17" fillId="0" borderId="11" xfId="0" applyNumberFormat="1" applyFont="1" applyBorder="1" applyAlignment="1" applyProtection="1">
      <alignment horizontal="center" vertical="center" wrapText="1"/>
    </xf>
    <xf numFmtId="164" fontId="17" fillId="0" borderId="12" xfId="0" applyNumberFormat="1" applyFont="1" applyBorder="1" applyAlignment="1" applyProtection="1">
      <alignment horizontal="center" vertical="center" wrapText="1"/>
    </xf>
    <xf numFmtId="164" fontId="17" fillId="0" borderId="13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98" zoomScaleNormal="98" workbookViewId="0">
      <selection activeCell="D4" sqref="D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1.140625" customWidth="1"/>
    <col min="4" max="4" width="36" customWidth="1"/>
    <col min="5" max="5" width="47.28515625" customWidth="1"/>
    <col min="6" max="6" width="14.7109375" customWidth="1"/>
    <col min="7" max="7" width="23.42578125" customWidth="1"/>
    <col min="8" max="8" width="24.7109375" customWidth="1"/>
    <col min="9" max="9" width="13.28515625" customWidth="1"/>
  </cols>
  <sheetData>
    <row r="1" spans="1:12" ht="16.5" thickBot="1" x14ac:dyDescent="0.3">
      <c r="D1" s="52" t="s">
        <v>24</v>
      </c>
      <c r="E1" s="52"/>
      <c r="J1" s="1"/>
    </row>
    <row r="2" spans="1:12" ht="15.75" thickBot="1" x14ac:dyDescent="0.3">
      <c r="G2" s="31" t="s">
        <v>0</v>
      </c>
      <c r="J2" s="7"/>
    </row>
    <row r="3" spans="1:12" ht="28.5" customHeight="1" thickBot="1" x14ac:dyDescent="0.3">
      <c r="C3" s="41" t="s">
        <v>4</v>
      </c>
      <c r="D3" s="34" t="s">
        <v>15</v>
      </c>
      <c r="E3" s="12" t="s">
        <v>2</v>
      </c>
      <c r="F3" s="12" t="s">
        <v>8</v>
      </c>
      <c r="G3" s="13" t="s">
        <v>11</v>
      </c>
      <c r="H3" s="14" t="s">
        <v>21</v>
      </c>
      <c r="I3" s="15" t="s">
        <v>6</v>
      </c>
    </row>
    <row r="4" spans="1:12" ht="42.75" x14ac:dyDescent="0.25">
      <c r="C4" s="42"/>
      <c r="D4" s="19" t="s">
        <v>18</v>
      </c>
      <c r="E4" s="16" t="s">
        <v>17</v>
      </c>
      <c r="F4" s="17" t="s">
        <v>3</v>
      </c>
      <c r="G4" s="18"/>
      <c r="H4" s="23">
        <f>F4*G4</f>
        <v>0</v>
      </c>
      <c r="I4" s="35">
        <v>17160</v>
      </c>
    </row>
    <row r="5" spans="1:12" ht="43.5" thickBot="1" x14ac:dyDescent="0.3">
      <c r="C5" s="42"/>
      <c r="D5" s="20" t="s">
        <v>19</v>
      </c>
      <c r="E5" s="21" t="s">
        <v>20</v>
      </c>
      <c r="F5" s="11" t="s">
        <v>3</v>
      </c>
      <c r="G5" s="22"/>
      <c r="H5" s="24">
        <f>F5*G5</f>
        <v>0</v>
      </c>
      <c r="I5" s="36"/>
    </row>
    <row r="6" spans="1:12" ht="46.5" customHeight="1" thickBot="1" x14ac:dyDescent="0.3">
      <c r="C6" s="43"/>
      <c r="D6" s="49" t="s">
        <v>12</v>
      </c>
      <c r="E6" s="50"/>
      <c r="F6" s="50"/>
      <c r="G6" s="51"/>
      <c r="H6" s="30">
        <f>IF((SUM(H4:H5))&lt;=I4,(SUM(H4:H5)),"ERRORE l'importo offerto supera la base d'asta A")</f>
        <v>0</v>
      </c>
      <c r="I6" s="37"/>
    </row>
    <row r="7" spans="1:12" ht="28.5" customHeight="1" thickBot="1" x14ac:dyDescent="0.3">
      <c r="C7" s="44" t="s">
        <v>5</v>
      </c>
      <c r="D7" s="34" t="s">
        <v>15</v>
      </c>
      <c r="E7" s="12" t="s">
        <v>2</v>
      </c>
      <c r="F7" s="12" t="s">
        <v>8</v>
      </c>
      <c r="G7" s="13" t="s">
        <v>11</v>
      </c>
      <c r="H7" s="14" t="s">
        <v>21</v>
      </c>
      <c r="I7" s="15" t="s">
        <v>7</v>
      </c>
    </row>
    <row r="8" spans="1:12" ht="36" customHeight="1" thickBot="1" x14ac:dyDescent="0.3">
      <c r="C8" s="45"/>
      <c r="D8" s="25" t="s">
        <v>22</v>
      </c>
      <c r="E8" s="26" t="s">
        <v>23</v>
      </c>
      <c r="F8" s="27" t="s">
        <v>3</v>
      </c>
      <c r="G8" s="28"/>
      <c r="H8" s="29">
        <f>F8*G8</f>
        <v>0</v>
      </c>
      <c r="I8" s="35">
        <v>36332</v>
      </c>
    </row>
    <row r="9" spans="1:12" ht="52.5" customHeight="1" thickBot="1" x14ac:dyDescent="0.3">
      <c r="C9" s="46"/>
      <c r="D9" s="49" t="s">
        <v>13</v>
      </c>
      <c r="E9" s="50"/>
      <c r="F9" s="50"/>
      <c r="G9" s="51"/>
      <c r="H9" s="30">
        <f>IF((SUM(H8:H8))&lt;=I8,(SUM(H8:H8)),"ERRORE l'importo offerto supera la base d'asta B")</f>
        <v>0</v>
      </c>
      <c r="I9" s="37"/>
    </row>
    <row r="10" spans="1:12" s="32" customFormat="1" ht="19.5" customHeight="1" thickBot="1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12" ht="61.5" customHeight="1" thickBot="1" x14ac:dyDescent="0.3">
      <c r="C11" s="38" t="s">
        <v>14</v>
      </c>
      <c r="D11" s="39"/>
      <c r="E11" s="39"/>
      <c r="F11" s="39"/>
      <c r="G11" s="40"/>
      <c r="H11" s="33">
        <f>IF(AND(ISNUMBER(H6),ISNUMBER(H9)),(H6+H9),"ERRORE almeno uno degli importi offerti supera la relativa base d'asta")</f>
        <v>0</v>
      </c>
    </row>
    <row r="12" spans="1:12" ht="12.75" customHeight="1" thickBot="1" x14ac:dyDescent="0.3">
      <c r="G12" s="1"/>
      <c r="H12" s="4"/>
      <c r="J12" s="2"/>
      <c r="K12" s="2"/>
      <c r="L12" s="2"/>
    </row>
    <row r="13" spans="1:12" s="2" customFormat="1" ht="41.25" customHeight="1" thickBot="1" x14ac:dyDescent="0.3">
      <c r="C13" s="57" t="s">
        <v>9</v>
      </c>
      <c r="D13" s="58"/>
      <c r="E13" s="59"/>
      <c r="F13" s="10" t="s">
        <v>1</v>
      </c>
      <c r="G13" s="53">
        <v>53492</v>
      </c>
      <c r="H13" s="54"/>
    </row>
    <row r="14" spans="1:12" s="2" customFormat="1" ht="15" customHeight="1" thickBot="1" x14ac:dyDescent="0.3">
      <c r="E14" s="3"/>
      <c r="F14" s="3"/>
      <c r="G14" s="6"/>
    </row>
    <row r="15" spans="1:12" s="2" customFormat="1" ht="66" customHeight="1" thickBot="1" x14ac:dyDescent="0.3">
      <c r="C15" s="57" t="s">
        <v>16</v>
      </c>
      <c r="D15" s="58"/>
      <c r="E15" s="59"/>
      <c r="F15" s="10" t="s">
        <v>1</v>
      </c>
      <c r="G15" s="55" t="str">
        <f>IF(H11&gt;G13,"ATTENZIONE: L'offerta complessiva è superiore alla Base d'asta","OK")</f>
        <v>OK</v>
      </c>
      <c r="H15" s="56"/>
      <c r="J15"/>
      <c r="K15"/>
      <c r="L15"/>
    </row>
    <row r="16" spans="1:12" s="2" customFormat="1" ht="15" customHeight="1" thickBot="1" x14ac:dyDescent="0.3">
      <c r="E16" s="5"/>
      <c r="F16" s="5"/>
      <c r="G16" s="8"/>
      <c r="J16" s="9"/>
      <c r="K16" s="9"/>
      <c r="L16" s="9"/>
    </row>
    <row r="17" spans="3:8" ht="31.5" customHeight="1" thickBot="1" x14ac:dyDescent="0.3">
      <c r="C17" s="57" t="s">
        <v>10</v>
      </c>
      <c r="D17" s="58"/>
      <c r="E17" s="59"/>
      <c r="F17" s="10" t="s">
        <v>1</v>
      </c>
      <c r="G17" s="47">
        <f>IF((H11&lt;=G13),H11,"ERRORE")</f>
        <v>0</v>
      </c>
      <c r="H17" s="48"/>
    </row>
  </sheetData>
  <sheetProtection password="CE28" sheet="1" objects="1" scenarios="1"/>
  <mergeCells count="14">
    <mergeCell ref="G17:H17"/>
    <mergeCell ref="D6:G6"/>
    <mergeCell ref="D9:G9"/>
    <mergeCell ref="D1:E1"/>
    <mergeCell ref="G13:H13"/>
    <mergeCell ref="G15:H15"/>
    <mergeCell ref="C13:E13"/>
    <mergeCell ref="C15:E15"/>
    <mergeCell ref="C17:E17"/>
    <mergeCell ref="I4:I6"/>
    <mergeCell ref="I8:I9"/>
    <mergeCell ref="C11:G11"/>
    <mergeCell ref="C3:C6"/>
    <mergeCell ref="C7:C9"/>
  </mergeCells>
  <conditionalFormatting sqref="G17">
    <cfRule type="cellIs" dxfId="8" priority="10" operator="equal">
      <formula>$G$13</formula>
    </cfRule>
    <cfRule type="cellIs" dxfId="7" priority="11" operator="lessThan">
      <formula>$G$13</formula>
    </cfRule>
    <cfRule type="cellIs" dxfId="6" priority="13" operator="greaterThan">
      <formula>$G$13</formula>
    </cfRule>
  </conditionalFormatting>
  <conditionalFormatting sqref="H9">
    <cfRule type="cellIs" dxfId="5" priority="1" operator="greaterThan">
      <formula>$I$8</formula>
    </cfRule>
    <cfRule type="cellIs" dxfId="4" priority="3" operator="greaterThan">
      <formula>$I$8</formula>
    </cfRule>
    <cfRule type="cellIs" dxfId="3" priority="4" operator="greaterThanOrEqual">
      <formula>$I$8</formula>
    </cfRule>
  </conditionalFormatting>
  <conditionalFormatting sqref="H6">
    <cfRule type="cellIs" dxfId="2" priority="15" operator="greaterThan">
      <formula>$H$6</formula>
    </cfRule>
  </conditionalFormatting>
  <conditionalFormatting sqref="G17:H17">
    <cfRule type="cellIs" dxfId="1" priority="5" operator="greaterThan">
      <formula>$G$13</formula>
    </cfRule>
    <cfRule type="cellIs" dxfId="0" priority="6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8 G4:G5">
      <formula1>(LEN(G4)-LEN(INT(G4)))&lt;=3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2019-05-06T14:08:14Z</dcterms:modified>
</cp:coreProperties>
</file>